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9320" windowHeight="100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D129" i="1"/>
  <c r="G138"/>
  <c r="G137"/>
  <c r="E128"/>
  <c r="E127"/>
  <c r="E126"/>
  <c r="E123" l="1"/>
  <c r="E124"/>
  <c r="E125"/>
  <c r="E122"/>
  <c r="G120"/>
  <c r="G121"/>
  <c r="G136" s="1"/>
  <c r="G119"/>
  <c r="G135" s="1"/>
  <c r="E117"/>
  <c r="G118"/>
  <c r="E115"/>
  <c r="E116"/>
  <c r="E114"/>
  <c r="E12"/>
  <c r="G12" s="1"/>
  <c r="E13"/>
  <c r="G13" s="1"/>
  <c r="E14"/>
  <c r="E15"/>
  <c r="E16"/>
  <c r="G16" s="1"/>
  <c r="E17"/>
  <c r="E18"/>
  <c r="E19"/>
  <c r="E20"/>
  <c r="G20" s="1"/>
  <c r="E21"/>
  <c r="G21" s="1"/>
  <c r="E22"/>
  <c r="G22" s="1"/>
  <c r="E23"/>
  <c r="E24"/>
  <c r="G24" s="1"/>
  <c r="E25"/>
  <c r="G25" s="1"/>
  <c r="E26"/>
  <c r="E27"/>
  <c r="G27" s="1"/>
  <c r="E28"/>
  <c r="G28" s="1"/>
  <c r="E29"/>
  <c r="E30"/>
  <c r="G30" s="1"/>
  <c r="E31"/>
  <c r="G31" s="1"/>
  <c r="E32"/>
  <c r="G32" s="1"/>
  <c r="E33"/>
  <c r="G33" s="1"/>
  <c r="E34"/>
  <c r="E35"/>
  <c r="G35" s="1"/>
  <c r="E36"/>
  <c r="G36" s="1"/>
  <c r="E37"/>
  <c r="E38"/>
  <c r="G38" s="1"/>
  <c r="E39"/>
  <c r="E40"/>
  <c r="G40" s="1"/>
  <c r="E41"/>
  <c r="G41" s="1"/>
  <c r="E42"/>
  <c r="G42" s="1"/>
  <c r="E43"/>
  <c r="G43" s="1"/>
  <c r="E44"/>
  <c r="G44" s="1"/>
  <c r="E45"/>
  <c r="E46"/>
  <c r="E47"/>
  <c r="E48"/>
  <c r="G48" s="1"/>
  <c r="E49"/>
  <c r="G49" s="1"/>
  <c r="E50"/>
  <c r="G50" s="1"/>
  <c r="E51"/>
  <c r="E52"/>
  <c r="G52" s="1"/>
  <c r="E53"/>
  <c r="E54"/>
  <c r="G54" s="1"/>
  <c r="E55"/>
  <c r="E56"/>
  <c r="E57"/>
  <c r="G57" s="1"/>
  <c r="E58"/>
  <c r="E59"/>
  <c r="G59" s="1"/>
  <c r="E60"/>
  <c r="G60" s="1"/>
  <c r="E61"/>
  <c r="E62"/>
  <c r="E63"/>
  <c r="E64"/>
  <c r="E65"/>
  <c r="G65" s="1"/>
  <c r="E66"/>
  <c r="G66" s="1"/>
  <c r="E67"/>
  <c r="E68"/>
  <c r="G68" s="1"/>
  <c r="E69"/>
  <c r="G69" s="1"/>
  <c r="E70"/>
  <c r="E71"/>
  <c r="E72"/>
  <c r="G72" s="1"/>
  <c r="E73"/>
  <c r="G73" s="1"/>
  <c r="E74"/>
  <c r="G74" s="1"/>
  <c r="E75"/>
  <c r="G75" s="1"/>
  <c r="E76"/>
  <c r="G76" s="1"/>
  <c r="E77"/>
  <c r="E78"/>
  <c r="G78" s="1"/>
  <c r="E79"/>
  <c r="G79" s="1"/>
  <c r="E80"/>
  <c r="G80" s="1"/>
  <c r="E81"/>
  <c r="E82"/>
  <c r="E83"/>
  <c r="E84"/>
  <c r="G84" s="1"/>
  <c r="E85"/>
  <c r="G85" s="1"/>
  <c r="E86"/>
  <c r="G86" s="1"/>
  <c r="E87"/>
  <c r="E88"/>
  <c r="G88" s="1"/>
  <c r="E89"/>
  <c r="G89" s="1"/>
  <c r="E90"/>
  <c r="G90" s="1"/>
  <c r="E91"/>
  <c r="G91" s="1"/>
  <c r="E92"/>
  <c r="G92" s="1"/>
  <c r="E93"/>
  <c r="G93" s="1"/>
  <c r="E94"/>
  <c r="G94" s="1"/>
  <c r="E95"/>
  <c r="G95" s="1"/>
  <c r="E96"/>
  <c r="G96" s="1"/>
  <c r="E97"/>
  <c r="G97" s="1"/>
  <c r="E98"/>
  <c r="E99"/>
  <c r="E100"/>
  <c r="G100" s="1"/>
  <c r="E101"/>
  <c r="G101" s="1"/>
  <c r="E102"/>
  <c r="G102" s="1"/>
  <c r="E103"/>
  <c r="E104"/>
  <c r="G104" s="1"/>
  <c r="E105"/>
  <c r="G105" s="1"/>
  <c r="E106"/>
  <c r="G106" s="1"/>
  <c r="E107"/>
  <c r="G107" s="1"/>
  <c r="E108"/>
  <c r="G108" s="1"/>
  <c r="E109"/>
  <c r="E110"/>
  <c r="G110" s="1"/>
  <c r="E111"/>
  <c r="G111" s="1"/>
  <c r="E112"/>
  <c r="E113"/>
  <c r="G113" s="1"/>
  <c r="E11"/>
  <c r="G26"/>
  <c r="G56"/>
  <c r="G58"/>
  <c r="G14"/>
  <c r="G15"/>
  <c r="G23"/>
  <c r="G39"/>
  <c r="G46"/>
  <c r="G47"/>
  <c r="G55"/>
  <c r="G62"/>
  <c r="G63"/>
  <c r="G70"/>
  <c r="G71"/>
  <c r="G87"/>
  <c r="G133" l="1"/>
  <c r="G117"/>
  <c r="G37"/>
  <c r="G64"/>
  <c r="G53"/>
  <c r="G109"/>
  <c r="G114"/>
  <c r="G112"/>
  <c r="G11"/>
  <c r="E129"/>
  <c r="G116"/>
  <c r="G82"/>
  <c r="G103"/>
  <c r="G81"/>
  <c r="G83"/>
  <c r="G51"/>
  <c r="G19"/>
  <c r="G77"/>
  <c r="G61"/>
  <c r="G45"/>
  <c r="G29"/>
  <c r="G34"/>
  <c r="G18"/>
  <c r="G67"/>
  <c r="G17"/>
  <c r="G99"/>
  <c r="G115"/>
  <c r="G98"/>
  <c r="G134" l="1"/>
  <c r="G139"/>
  <c r="G129"/>
</calcChain>
</file>

<file path=xl/sharedStrings.xml><?xml version="1.0" encoding="utf-8"?>
<sst xmlns="http://schemas.openxmlformats.org/spreadsheetml/2006/main" count="266" uniqueCount="87">
  <si>
    <t>№</t>
  </si>
  <si>
    <t>п/п</t>
  </si>
  <si>
    <t>Наименование</t>
  </si>
  <si>
    <t>К-во</t>
  </si>
  <si>
    <t>Ферма основная левая</t>
  </si>
  <si>
    <t>Ферма основная правая</t>
  </si>
  <si>
    <t>Ферма опорная</t>
  </si>
  <si>
    <t>Ферма центральная</t>
  </si>
  <si>
    <t>Балка подроторная</t>
  </si>
  <si>
    <t>-//-</t>
  </si>
  <si>
    <t>Подсвечник обогреваемый</t>
  </si>
  <si>
    <t>Ферма соединительная</t>
  </si>
  <si>
    <t>Опора</t>
  </si>
  <si>
    <t>Кронштейн</t>
  </si>
  <si>
    <t>Площадка</t>
  </si>
  <si>
    <t xml:space="preserve">                          -//-</t>
  </si>
  <si>
    <t>Площадка левая</t>
  </si>
  <si>
    <t>Площадка правая</t>
  </si>
  <si>
    <t>Связь</t>
  </si>
  <si>
    <t>Ограждение</t>
  </si>
  <si>
    <t>Ферма передняя</t>
  </si>
  <si>
    <t>Ферма задняя</t>
  </si>
  <si>
    <t>Ферма пром. левая - плоскость</t>
  </si>
  <si>
    <t>Ферма пром. правая - плоскость</t>
  </si>
  <si>
    <t>Распорки , связи - комплект</t>
  </si>
  <si>
    <t>Монтажные пластины - комплект</t>
  </si>
  <si>
    <t>Раскос</t>
  </si>
  <si>
    <t>Ферма</t>
  </si>
  <si>
    <t>Балка</t>
  </si>
  <si>
    <t>Щит</t>
  </si>
  <si>
    <t>Рама под компрес</t>
  </si>
  <si>
    <t>Подкос</t>
  </si>
  <si>
    <t>Ферма пром.- плоскость</t>
  </si>
  <si>
    <t>Распорки, связи - комплект</t>
  </si>
  <si>
    <t>Ферма моста приемного</t>
  </si>
  <si>
    <t>Трап</t>
  </si>
  <si>
    <t>Козырек</t>
  </si>
  <si>
    <t>Буровая площадка</t>
  </si>
  <si>
    <t>Ограждение площадки</t>
  </si>
  <si>
    <t>Лестница 1,2</t>
  </si>
  <si>
    <t>Стеллаж С9. Пояс нижний</t>
  </si>
  <si>
    <t>Стеллаж С9. Пояс верхний</t>
  </si>
  <si>
    <t>Стеллаж С9. Боковина</t>
  </si>
  <si>
    <t>Стеллаж С9. Настил</t>
  </si>
  <si>
    <t>Стеллаж С9. Монтажные детали</t>
  </si>
  <si>
    <t>Лестница 6,1</t>
  </si>
  <si>
    <t>Лестница-площадка 6,1</t>
  </si>
  <si>
    <t>-II-</t>
  </si>
  <si>
    <t>3</t>
  </si>
  <si>
    <t>6</t>
  </si>
  <si>
    <t>Желоб монтажный</t>
  </si>
  <si>
    <t>Детали крепления ( с мет. Ящиком)</t>
  </si>
  <si>
    <t>Цвет</t>
  </si>
  <si>
    <t>Итого, кг</t>
  </si>
  <si>
    <t>Серый</t>
  </si>
  <si>
    <t>Желтый</t>
  </si>
  <si>
    <t xml:space="preserve">Мерная емкость </t>
  </si>
  <si>
    <t>9*2,3*2,2</t>
  </si>
  <si>
    <t>БПР</t>
  </si>
  <si>
    <t>4*2,3*2,2</t>
  </si>
  <si>
    <t>Кран</t>
  </si>
  <si>
    <t>Нососы буровые</t>
  </si>
  <si>
    <t xml:space="preserve">Зеленый </t>
  </si>
  <si>
    <t>Голубой</t>
  </si>
  <si>
    <t>Темно красный</t>
  </si>
  <si>
    <t>Трубы, оборудование</t>
  </si>
  <si>
    <t xml:space="preserve">Разное </t>
  </si>
  <si>
    <t>Красный</t>
  </si>
  <si>
    <t>Черны</t>
  </si>
  <si>
    <t>Площадь покраски, м2</t>
  </si>
  <si>
    <t>Приложение № 22</t>
  </si>
  <si>
    <t>к договору подряда №ххх/2016</t>
  </si>
  <si>
    <t>от хх  ххххххххххх2016 г</t>
  </si>
  <si>
    <t>Дефектная ведомость</t>
  </si>
  <si>
    <t>антикоррозийной покраски буровой установи "Уралмаш"3Д-76 зав.№002 на буровой площадке №29 Тагульского ЛУ</t>
  </si>
  <si>
    <t>Выявлено нарушение (отслоение, коррозия металла) антикоррозийной покраски поверхностей оборудования буровой установки "Уралмаш"3Д-76 зав.№002 в следующихобъёмах:</t>
  </si>
  <si>
    <t>Итоговая потребность краски</t>
  </si>
  <si>
    <t>Масса оборудования, кг.</t>
  </si>
  <si>
    <t>250.0</t>
  </si>
  <si>
    <t>Растворитель</t>
  </si>
  <si>
    <t>Заказчик:</t>
  </si>
  <si>
    <t>Подрядчик:</t>
  </si>
  <si>
    <t>Генеральный директор ООО "БНГРЭ"</t>
  </si>
  <si>
    <t>Директор ООО "хххххххххххх"</t>
  </si>
  <si>
    <t>__________________А.Ф. Плешаков</t>
  </si>
  <si>
    <t>______________хххххххххххххх</t>
  </si>
  <si>
    <t>мп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</si>
</sst>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0" borderId="0" xfId="0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4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1" fillId="6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7" xfId="0" applyBorder="1"/>
    <xf numFmtId="0" fontId="3" fillId="0" borderId="0" xfId="0" applyFont="1"/>
    <xf numFmtId="0" fontId="3" fillId="0" borderId="0" xfId="0" applyFont="1"/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1" fillId="0" borderId="14" xfId="0" applyNumberFormat="1" applyFont="1" applyBorder="1"/>
    <xf numFmtId="0" fontId="1" fillId="2" borderId="15" xfId="0" applyFont="1" applyFill="1" applyBorder="1" applyAlignment="1">
      <alignment horizontal="center" vertical="center" wrapText="1"/>
    </xf>
    <xf numFmtId="164" fontId="1" fillId="0" borderId="16" xfId="0" applyNumberFormat="1" applyFont="1" applyBorder="1"/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/>
    </xf>
    <xf numFmtId="164" fontId="1" fillId="0" borderId="22" xfId="0" applyNumberFormat="1" applyFont="1" applyBorder="1"/>
    <xf numFmtId="0" fontId="1" fillId="0" borderId="8" xfId="0" applyFont="1" applyBorder="1"/>
    <xf numFmtId="2" fontId="1" fillId="2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/>
    <xf numFmtId="0" fontId="1" fillId="2" borderId="2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6"/>
  <sheetViews>
    <sheetView tabSelected="1" topLeftCell="A97" workbookViewId="0">
      <selection activeCell="I19" sqref="I19"/>
    </sheetView>
  </sheetViews>
  <sheetFormatPr defaultRowHeight="15"/>
  <cols>
    <col min="1" max="1" width="5.28515625" customWidth="1"/>
    <col min="2" max="2" width="36.7109375" customWidth="1"/>
    <col min="3" max="3" width="13" customWidth="1"/>
    <col min="4" max="4" width="17.140625" customWidth="1"/>
    <col min="5" max="5" width="16.140625" customWidth="1"/>
    <col min="6" max="6" width="13.28515625" customWidth="1"/>
    <col min="7" max="7" width="20.7109375" customWidth="1"/>
  </cols>
  <sheetData>
    <row r="1" spans="1:7" s="2" customFormat="1">
      <c r="E1" s="23" t="s">
        <v>70</v>
      </c>
      <c r="F1" s="23"/>
      <c r="G1" s="23"/>
    </row>
    <row r="2" spans="1:7" s="2" customFormat="1">
      <c r="E2" s="23" t="s">
        <v>71</v>
      </c>
      <c r="F2" s="23"/>
      <c r="G2" s="23"/>
    </row>
    <row r="3" spans="1:7" s="2" customFormat="1">
      <c r="E3" s="23" t="s">
        <v>72</v>
      </c>
      <c r="F3" s="23"/>
      <c r="G3" s="23"/>
    </row>
    <row r="4" spans="1:7" s="17" customFormat="1">
      <c r="E4" s="24"/>
      <c r="F4" s="24"/>
      <c r="G4" s="24"/>
    </row>
    <row r="5" spans="1:7" s="17" customFormat="1">
      <c r="C5" s="18" t="s">
        <v>73</v>
      </c>
      <c r="D5" s="18"/>
      <c r="E5" s="18"/>
      <c r="F5" s="18"/>
    </row>
    <row r="6" spans="1:7" s="17" customFormat="1">
      <c r="B6" s="18" t="s">
        <v>74</v>
      </c>
      <c r="C6" s="18"/>
      <c r="D6" s="18"/>
      <c r="E6" s="18"/>
      <c r="F6" s="18"/>
      <c r="G6" s="18"/>
    </row>
    <row r="7" spans="1:7" s="2" customFormat="1" ht="28.5" customHeight="1">
      <c r="B7" s="22" t="s">
        <v>75</v>
      </c>
      <c r="C7" s="22"/>
      <c r="D7" s="22"/>
      <c r="E7" s="22"/>
      <c r="F7" s="22"/>
      <c r="G7" s="22"/>
    </row>
    <row r="8" spans="1:7" s="2" customFormat="1" ht="15.75" thickBot="1"/>
    <row r="9" spans="1:7" ht="15" customHeight="1" thickTop="1">
      <c r="A9" s="35" t="s">
        <v>0</v>
      </c>
      <c r="B9" s="36" t="s">
        <v>2</v>
      </c>
      <c r="C9" s="36" t="s">
        <v>3</v>
      </c>
      <c r="D9" s="37" t="s">
        <v>77</v>
      </c>
      <c r="E9" s="36" t="s">
        <v>69</v>
      </c>
      <c r="F9" s="36" t="s">
        <v>52</v>
      </c>
      <c r="G9" s="38" t="s">
        <v>53</v>
      </c>
    </row>
    <row r="10" spans="1:7" ht="15.75" thickBot="1">
      <c r="A10" s="56" t="s">
        <v>1</v>
      </c>
      <c r="B10" s="57"/>
      <c r="C10" s="57"/>
      <c r="D10" s="48"/>
      <c r="E10" s="57"/>
      <c r="F10" s="57"/>
      <c r="G10" s="58"/>
    </row>
    <row r="11" spans="1:7" ht="15.75" thickTop="1">
      <c r="A11" s="39">
        <v>1</v>
      </c>
      <c r="B11" s="15" t="s">
        <v>4</v>
      </c>
      <c r="C11" s="15">
        <v>1</v>
      </c>
      <c r="D11" s="15">
        <v>10174</v>
      </c>
      <c r="E11" s="5">
        <f>D11*0.03</f>
        <v>305.21999999999997</v>
      </c>
      <c r="F11" s="6" t="s">
        <v>54</v>
      </c>
      <c r="G11" s="40">
        <f>E11*0.35</f>
        <v>106.82699999999998</v>
      </c>
    </row>
    <row r="12" spans="1:7">
      <c r="A12" s="41">
        <v>2</v>
      </c>
      <c r="B12" s="16" t="s">
        <v>5</v>
      </c>
      <c r="C12" s="16">
        <v>1</v>
      </c>
      <c r="D12" s="16">
        <v>10284</v>
      </c>
      <c r="E12" s="5">
        <f>D12*0.03</f>
        <v>308.52</v>
      </c>
      <c r="F12" s="7" t="s">
        <v>54</v>
      </c>
      <c r="G12" s="42">
        <f t="shared" ref="G12:G75" si="0">E12*0.35</f>
        <v>107.98199999999999</v>
      </c>
    </row>
    <row r="13" spans="1:7">
      <c r="A13" s="41">
        <v>3</v>
      </c>
      <c r="B13" s="16" t="s">
        <v>6</v>
      </c>
      <c r="C13" s="16">
        <v>2</v>
      </c>
      <c r="D13" s="16">
        <v>13784</v>
      </c>
      <c r="E13" s="5">
        <f>D13*0.03</f>
        <v>413.52</v>
      </c>
      <c r="F13" s="7" t="s">
        <v>54</v>
      </c>
      <c r="G13" s="42">
        <f t="shared" si="0"/>
        <v>144.73199999999997</v>
      </c>
    </row>
    <row r="14" spans="1:7">
      <c r="A14" s="41">
        <v>4</v>
      </c>
      <c r="B14" s="16" t="s">
        <v>7</v>
      </c>
      <c r="C14" s="16">
        <v>1</v>
      </c>
      <c r="D14" s="16">
        <v>5698</v>
      </c>
      <c r="E14" s="5">
        <f>D14*0.03</f>
        <v>170.94</v>
      </c>
      <c r="F14" s="7" t="s">
        <v>54</v>
      </c>
      <c r="G14" s="42">
        <f t="shared" si="0"/>
        <v>59.828999999999994</v>
      </c>
    </row>
    <row r="15" spans="1:7">
      <c r="A15" s="41">
        <v>5</v>
      </c>
      <c r="B15" s="16" t="s">
        <v>8</v>
      </c>
      <c r="C15" s="16">
        <v>1</v>
      </c>
      <c r="D15" s="16">
        <v>1723</v>
      </c>
      <c r="E15" s="5">
        <f>D15*0.03</f>
        <v>51.69</v>
      </c>
      <c r="F15" s="7" t="s">
        <v>54</v>
      </c>
      <c r="G15" s="42">
        <f t="shared" si="0"/>
        <v>18.091499999999996</v>
      </c>
    </row>
    <row r="16" spans="1:7">
      <c r="A16" s="41">
        <v>6</v>
      </c>
      <c r="B16" s="16" t="s">
        <v>9</v>
      </c>
      <c r="C16" s="16">
        <v>1</v>
      </c>
      <c r="D16" s="16">
        <v>1919</v>
      </c>
      <c r="E16" s="5">
        <f>D16*0.03</f>
        <v>57.57</v>
      </c>
      <c r="F16" s="7" t="s">
        <v>54</v>
      </c>
      <c r="G16" s="42">
        <f t="shared" si="0"/>
        <v>20.1495</v>
      </c>
    </row>
    <row r="17" spans="1:7">
      <c r="A17" s="41">
        <v>7</v>
      </c>
      <c r="B17" s="16" t="s">
        <v>10</v>
      </c>
      <c r="C17" s="16">
        <v>1</v>
      </c>
      <c r="D17" s="16">
        <v>2618</v>
      </c>
      <c r="E17" s="5">
        <f>D17*0.03</f>
        <v>78.539999999999992</v>
      </c>
      <c r="F17" s="7" t="s">
        <v>54</v>
      </c>
      <c r="G17" s="42">
        <f t="shared" si="0"/>
        <v>27.488999999999997</v>
      </c>
    </row>
    <row r="18" spans="1:7">
      <c r="A18" s="41">
        <v>8</v>
      </c>
      <c r="B18" s="16" t="s">
        <v>11</v>
      </c>
      <c r="C18" s="16">
        <v>1</v>
      </c>
      <c r="D18" s="16">
        <v>778</v>
      </c>
      <c r="E18" s="5">
        <f>D18*0.03</f>
        <v>23.34</v>
      </c>
      <c r="F18" s="7" t="s">
        <v>54</v>
      </c>
      <c r="G18" s="42">
        <f t="shared" si="0"/>
        <v>8.1689999999999987</v>
      </c>
    </row>
    <row r="19" spans="1:7">
      <c r="A19" s="41">
        <v>9</v>
      </c>
      <c r="B19" s="16" t="s">
        <v>9</v>
      </c>
      <c r="C19" s="16">
        <v>1</v>
      </c>
      <c r="D19" s="16">
        <v>893</v>
      </c>
      <c r="E19" s="5">
        <f>D19*0.03</f>
        <v>26.79</v>
      </c>
      <c r="F19" s="7" t="s">
        <v>54</v>
      </c>
      <c r="G19" s="42">
        <f t="shared" si="0"/>
        <v>9.3764999999999983</v>
      </c>
    </row>
    <row r="20" spans="1:7">
      <c r="A20" s="41">
        <v>10</v>
      </c>
      <c r="B20" s="16" t="s">
        <v>12</v>
      </c>
      <c r="C20" s="16">
        <v>2</v>
      </c>
      <c r="D20" s="16">
        <v>304</v>
      </c>
      <c r="E20" s="5">
        <f>D20*0.03</f>
        <v>9.1199999999999992</v>
      </c>
      <c r="F20" s="7" t="s">
        <v>54</v>
      </c>
      <c r="G20" s="42">
        <f t="shared" si="0"/>
        <v>3.1919999999999997</v>
      </c>
    </row>
    <row r="21" spans="1:7">
      <c r="A21" s="41">
        <v>11</v>
      </c>
      <c r="B21" s="16" t="s">
        <v>13</v>
      </c>
      <c r="C21" s="16">
        <v>2</v>
      </c>
      <c r="D21" s="16">
        <v>478</v>
      </c>
      <c r="E21" s="5">
        <f>D21*0.03</f>
        <v>14.34</v>
      </c>
      <c r="F21" s="7" t="s">
        <v>54</v>
      </c>
      <c r="G21" s="42">
        <f t="shared" si="0"/>
        <v>5.0189999999999992</v>
      </c>
    </row>
    <row r="22" spans="1:7">
      <c r="A22" s="41">
        <v>12</v>
      </c>
      <c r="B22" s="16" t="s">
        <v>9</v>
      </c>
      <c r="C22" s="16">
        <v>2</v>
      </c>
      <c r="D22" s="16">
        <v>478</v>
      </c>
      <c r="E22" s="5">
        <f>D22*0.03</f>
        <v>14.34</v>
      </c>
      <c r="F22" s="7" t="s">
        <v>54</v>
      </c>
      <c r="G22" s="42">
        <f t="shared" si="0"/>
        <v>5.0189999999999992</v>
      </c>
    </row>
    <row r="23" spans="1:7">
      <c r="A23" s="41">
        <v>13</v>
      </c>
      <c r="B23" s="16" t="s">
        <v>14</v>
      </c>
      <c r="C23" s="16">
        <v>1</v>
      </c>
      <c r="D23" s="16">
        <v>1031</v>
      </c>
      <c r="E23" s="5">
        <f>D23*0.03</f>
        <v>30.93</v>
      </c>
      <c r="F23" s="7" t="s">
        <v>54</v>
      </c>
      <c r="G23" s="42">
        <f t="shared" si="0"/>
        <v>10.8255</v>
      </c>
    </row>
    <row r="24" spans="1:7">
      <c r="A24" s="41">
        <v>14</v>
      </c>
      <c r="B24" s="16" t="s">
        <v>14</v>
      </c>
      <c r="C24" s="16">
        <v>1</v>
      </c>
      <c r="D24" s="16">
        <v>890</v>
      </c>
      <c r="E24" s="5">
        <f>D24*0.03</f>
        <v>26.7</v>
      </c>
      <c r="F24" s="7" t="s">
        <v>54</v>
      </c>
      <c r="G24" s="42">
        <f t="shared" si="0"/>
        <v>9.3449999999999989</v>
      </c>
    </row>
    <row r="25" spans="1:7">
      <c r="A25" s="41">
        <v>15</v>
      </c>
      <c r="B25" s="16" t="s">
        <v>9</v>
      </c>
      <c r="C25" s="16">
        <v>1</v>
      </c>
      <c r="D25" s="16">
        <v>793</v>
      </c>
      <c r="E25" s="5">
        <f>D25*0.03</f>
        <v>23.79</v>
      </c>
      <c r="F25" s="7" t="s">
        <v>54</v>
      </c>
      <c r="G25" s="42">
        <f t="shared" si="0"/>
        <v>8.3264999999999993</v>
      </c>
    </row>
    <row r="26" spans="1:7">
      <c r="A26" s="41">
        <v>16</v>
      </c>
      <c r="B26" s="3" t="s">
        <v>15</v>
      </c>
      <c r="C26" s="16">
        <v>1</v>
      </c>
      <c r="D26" s="16">
        <v>320</v>
      </c>
      <c r="E26" s="5">
        <f>D26*0.03</f>
        <v>9.6</v>
      </c>
      <c r="F26" s="7" t="s">
        <v>54</v>
      </c>
      <c r="G26" s="42">
        <f t="shared" si="0"/>
        <v>3.36</v>
      </c>
    </row>
    <row r="27" spans="1:7">
      <c r="A27" s="41">
        <v>17</v>
      </c>
      <c r="B27" s="16" t="s">
        <v>16</v>
      </c>
      <c r="C27" s="16">
        <v>1</v>
      </c>
      <c r="D27" s="16">
        <v>218</v>
      </c>
      <c r="E27" s="5">
        <f>D27*0.03</f>
        <v>6.54</v>
      </c>
      <c r="F27" s="7" t="s">
        <v>54</v>
      </c>
      <c r="G27" s="42">
        <f t="shared" si="0"/>
        <v>2.2889999999999997</v>
      </c>
    </row>
    <row r="28" spans="1:7">
      <c r="A28" s="41">
        <v>18</v>
      </c>
      <c r="B28" s="16" t="s">
        <v>17</v>
      </c>
      <c r="C28" s="16">
        <v>1</v>
      </c>
      <c r="D28" s="16">
        <v>218</v>
      </c>
      <c r="E28" s="5">
        <f>D28*0.03</f>
        <v>6.54</v>
      </c>
      <c r="F28" s="7" t="s">
        <v>54</v>
      </c>
      <c r="G28" s="42">
        <f t="shared" si="0"/>
        <v>2.2889999999999997</v>
      </c>
    </row>
    <row r="29" spans="1:7">
      <c r="A29" s="41">
        <v>19</v>
      </c>
      <c r="B29" s="16" t="s">
        <v>14</v>
      </c>
      <c r="C29" s="16">
        <v>1</v>
      </c>
      <c r="D29" s="16">
        <v>645</v>
      </c>
      <c r="E29" s="5">
        <f>D29*0.03</f>
        <v>19.349999999999998</v>
      </c>
      <c r="F29" s="7" t="s">
        <v>54</v>
      </c>
      <c r="G29" s="42">
        <f t="shared" si="0"/>
        <v>6.7724999999999991</v>
      </c>
    </row>
    <row r="30" spans="1:7">
      <c r="A30" s="41">
        <v>20</v>
      </c>
      <c r="B30" s="16" t="s">
        <v>18</v>
      </c>
      <c r="C30" s="16">
        <v>2</v>
      </c>
      <c r="D30" s="16">
        <v>133</v>
      </c>
      <c r="E30" s="5">
        <f>D30*0.03</f>
        <v>3.9899999999999998</v>
      </c>
      <c r="F30" s="7" t="s">
        <v>54</v>
      </c>
      <c r="G30" s="42">
        <f t="shared" si="0"/>
        <v>1.3964999999999999</v>
      </c>
    </row>
    <row r="31" spans="1:7">
      <c r="A31" s="41">
        <v>21</v>
      </c>
      <c r="B31" s="16" t="s">
        <v>19</v>
      </c>
      <c r="C31" s="16">
        <v>1</v>
      </c>
      <c r="D31" s="16">
        <v>32</v>
      </c>
      <c r="E31" s="5">
        <f>D31*0.03</f>
        <v>0.96</v>
      </c>
      <c r="F31" s="7" t="s">
        <v>54</v>
      </c>
      <c r="G31" s="42">
        <f t="shared" si="0"/>
        <v>0.33599999999999997</v>
      </c>
    </row>
    <row r="32" spans="1:7">
      <c r="A32" s="41">
        <v>22</v>
      </c>
      <c r="B32" s="16" t="s">
        <v>9</v>
      </c>
      <c r="C32" s="16">
        <v>1</v>
      </c>
      <c r="D32" s="16">
        <v>33</v>
      </c>
      <c r="E32" s="5">
        <f>D32*0.03</f>
        <v>0.99</v>
      </c>
      <c r="F32" s="7" t="s">
        <v>54</v>
      </c>
      <c r="G32" s="42">
        <f t="shared" si="0"/>
        <v>0.34649999999999997</v>
      </c>
    </row>
    <row r="33" spans="1:7">
      <c r="A33" s="41">
        <v>23</v>
      </c>
      <c r="B33" s="16" t="s">
        <v>9</v>
      </c>
      <c r="C33" s="16">
        <v>1</v>
      </c>
      <c r="D33" s="16">
        <v>45</v>
      </c>
      <c r="E33" s="5">
        <f>D33*0.03</f>
        <v>1.3499999999999999</v>
      </c>
      <c r="F33" s="7" t="s">
        <v>54</v>
      </c>
      <c r="G33" s="42">
        <f t="shared" si="0"/>
        <v>0.47249999999999992</v>
      </c>
    </row>
    <row r="34" spans="1:7">
      <c r="A34" s="41">
        <v>24</v>
      </c>
      <c r="B34" s="16" t="s">
        <v>9</v>
      </c>
      <c r="C34" s="16">
        <v>1</v>
      </c>
      <c r="D34" s="16">
        <v>45</v>
      </c>
      <c r="E34" s="5">
        <f>D34*0.03</f>
        <v>1.3499999999999999</v>
      </c>
      <c r="F34" s="7" t="s">
        <v>54</v>
      </c>
      <c r="G34" s="42">
        <f t="shared" si="0"/>
        <v>0.47249999999999992</v>
      </c>
    </row>
    <row r="35" spans="1:7">
      <c r="A35" s="41">
        <v>25</v>
      </c>
      <c r="B35" s="16" t="s">
        <v>9</v>
      </c>
      <c r="C35" s="16">
        <v>2</v>
      </c>
      <c r="D35" s="16">
        <v>66</v>
      </c>
      <c r="E35" s="5">
        <f>D35*0.03</f>
        <v>1.98</v>
      </c>
      <c r="F35" s="7" t="s">
        <v>54</v>
      </c>
      <c r="G35" s="42">
        <f t="shared" si="0"/>
        <v>0.69299999999999995</v>
      </c>
    </row>
    <row r="36" spans="1:7">
      <c r="A36" s="41">
        <v>26</v>
      </c>
      <c r="B36" s="16" t="s">
        <v>9</v>
      </c>
      <c r="C36" s="16">
        <v>2</v>
      </c>
      <c r="D36" s="16">
        <v>24</v>
      </c>
      <c r="E36" s="5">
        <f>D36*0.03</f>
        <v>0.72</v>
      </c>
      <c r="F36" s="7" t="s">
        <v>54</v>
      </c>
      <c r="G36" s="42">
        <f t="shared" si="0"/>
        <v>0.252</v>
      </c>
    </row>
    <row r="37" spans="1:7">
      <c r="A37" s="41">
        <v>27</v>
      </c>
      <c r="B37" s="16" t="s">
        <v>9</v>
      </c>
      <c r="C37" s="16">
        <v>2</v>
      </c>
      <c r="D37" s="16">
        <v>35</v>
      </c>
      <c r="E37" s="5">
        <f>D37*0.03</f>
        <v>1.05</v>
      </c>
      <c r="F37" s="7" t="s">
        <v>54</v>
      </c>
      <c r="G37" s="42">
        <f t="shared" si="0"/>
        <v>0.36749999999999999</v>
      </c>
    </row>
    <row r="38" spans="1:7">
      <c r="A38" s="41">
        <v>28</v>
      </c>
      <c r="B38" s="16" t="s">
        <v>20</v>
      </c>
      <c r="C38" s="16">
        <v>1</v>
      </c>
      <c r="D38" s="16">
        <v>1200</v>
      </c>
      <c r="E38" s="5">
        <f>D38*0.03</f>
        <v>36</v>
      </c>
      <c r="F38" s="7" t="s">
        <v>54</v>
      </c>
      <c r="G38" s="42">
        <f t="shared" si="0"/>
        <v>12.6</v>
      </c>
    </row>
    <row r="39" spans="1:7">
      <c r="A39" s="41">
        <v>29</v>
      </c>
      <c r="B39" s="16" t="s">
        <v>21</v>
      </c>
      <c r="C39" s="16">
        <v>1</v>
      </c>
      <c r="D39" s="16">
        <v>900</v>
      </c>
      <c r="E39" s="5">
        <f>D39*0.03</f>
        <v>27</v>
      </c>
      <c r="F39" s="7" t="s">
        <v>54</v>
      </c>
      <c r="G39" s="42">
        <f t="shared" si="0"/>
        <v>9.4499999999999993</v>
      </c>
    </row>
    <row r="40" spans="1:7">
      <c r="A40" s="41">
        <v>30</v>
      </c>
      <c r="B40" s="16" t="s">
        <v>22</v>
      </c>
      <c r="C40" s="16">
        <v>2</v>
      </c>
      <c r="D40" s="16">
        <v>4600</v>
      </c>
      <c r="E40" s="5">
        <f>D40*0.03</f>
        <v>138</v>
      </c>
      <c r="F40" s="7" t="s">
        <v>54</v>
      </c>
      <c r="G40" s="42">
        <f t="shared" si="0"/>
        <v>48.3</v>
      </c>
    </row>
    <row r="41" spans="1:7">
      <c r="A41" s="41">
        <v>31</v>
      </c>
      <c r="B41" s="16" t="s">
        <v>23</v>
      </c>
      <c r="C41" s="16">
        <v>2</v>
      </c>
      <c r="D41" s="16">
        <v>4904</v>
      </c>
      <c r="E41" s="5">
        <f>D41*0.03</f>
        <v>147.12</v>
      </c>
      <c r="F41" s="7" t="s">
        <v>54</v>
      </c>
      <c r="G41" s="42">
        <f t="shared" si="0"/>
        <v>51.491999999999997</v>
      </c>
    </row>
    <row r="42" spans="1:7">
      <c r="A42" s="41">
        <v>32</v>
      </c>
      <c r="B42" s="16" t="s">
        <v>24</v>
      </c>
      <c r="C42" s="16">
        <v>2</v>
      </c>
      <c r="D42" s="16">
        <v>2994</v>
      </c>
      <c r="E42" s="5">
        <f>D42*0.03</f>
        <v>89.82</v>
      </c>
      <c r="F42" s="7" t="s">
        <v>54</v>
      </c>
      <c r="G42" s="42">
        <f t="shared" si="0"/>
        <v>31.436999999999994</v>
      </c>
    </row>
    <row r="43" spans="1:7">
      <c r="A43" s="41">
        <v>33</v>
      </c>
      <c r="B43" s="16" t="s">
        <v>25</v>
      </c>
      <c r="C43" s="16">
        <v>2</v>
      </c>
      <c r="D43" s="16">
        <v>662</v>
      </c>
      <c r="E43" s="5">
        <f>D43*0.03</f>
        <v>19.86</v>
      </c>
      <c r="F43" s="7" t="s">
        <v>54</v>
      </c>
      <c r="G43" s="42">
        <f t="shared" si="0"/>
        <v>6.9509999999999996</v>
      </c>
    </row>
    <row r="44" spans="1:7">
      <c r="A44" s="41">
        <v>34</v>
      </c>
      <c r="B44" s="16" t="s">
        <v>26</v>
      </c>
      <c r="C44" s="16">
        <v>4</v>
      </c>
      <c r="D44" s="16">
        <v>492</v>
      </c>
      <c r="E44" s="5">
        <f>D44*0.03</f>
        <v>14.76</v>
      </c>
      <c r="F44" s="7" t="s">
        <v>54</v>
      </c>
      <c r="G44" s="42">
        <f t="shared" si="0"/>
        <v>5.1659999999999995</v>
      </c>
    </row>
    <row r="45" spans="1:7">
      <c r="A45" s="41">
        <v>35</v>
      </c>
      <c r="B45" s="16" t="s">
        <v>27</v>
      </c>
      <c r="C45" s="16">
        <v>1</v>
      </c>
      <c r="D45" s="16">
        <v>4780</v>
      </c>
      <c r="E45" s="5">
        <f>D45*0.03</f>
        <v>143.4</v>
      </c>
      <c r="F45" s="7" t="s">
        <v>54</v>
      </c>
      <c r="G45" s="42">
        <f t="shared" si="0"/>
        <v>50.19</v>
      </c>
    </row>
    <row r="46" spans="1:7">
      <c r="A46" s="41">
        <v>36</v>
      </c>
      <c r="B46" s="16" t="s">
        <v>12</v>
      </c>
      <c r="C46" s="16">
        <v>1</v>
      </c>
      <c r="D46" s="16">
        <v>3452</v>
      </c>
      <c r="E46" s="5">
        <f>D46*0.03</f>
        <v>103.56</v>
      </c>
      <c r="F46" s="7" t="s">
        <v>54</v>
      </c>
      <c r="G46" s="42">
        <f t="shared" si="0"/>
        <v>36.245999999999995</v>
      </c>
    </row>
    <row r="47" spans="1:7">
      <c r="A47" s="41">
        <v>37</v>
      </c>
      <c r="B47" s="16" t="s">
        <v>28</v>
      </c>
      <c r="C47" s="16">
        <v>1</v>
      </c>
      <c r="D47" s="16">
        <v>499</v>
      </c>
      <c r="E47" s="5">
        <f>D47*0.03</f>
        <v>14.969999999999999</v>
      </c>
      <c r="F47" s="7" t="s">
        <v>54</v>
      </c>
      <c r="G47" s="42">
        <f t="shared" si="0"/>
        <v>5.2394999999999996</v>
      </c>
    </row>
    <row r="48" spans="1:7">
      <c r="A48" s="41">
        <v>38</v>
      </c>
      <c r="B48" s="16" t="s">
        <v>9</v>
      </c>
      <c r="C48" s="16">
        <v>1</v>
      </c>
      <c r="D48" s="16">
        <v>519</v>
      </c>
      <c r="E48" s="5">
        <f>D48*0.03</f>
        <v>15.57</v>
      </c>
      <c r="F48" s="7" t="s">
        <v>54</v>
      </c>
      <c r="G48" s="42">
        <f t="shared" si="0"/>
        <v>5.4494999999999996</v>
      </c>
    </row>
    <row r="49" spans="1:7">
      <c r="A49" s="41">
        <v>39</v>
      </c>
      <c r="B49" s="16" t="s">
        <v>9</v>
      </c>
      <c r="C49" s="16">
        <v>2</v>
      </c>
      <c r="D49" s="16">
        <v>968</v>
      </c>
      <c r="E49" s="5">
        <f>D49*0.03</f>
        <v>29.04</v>
      </c>
      <c r="F49" s="7" t="s">
        <v>54</v>
      </c>
      <c r="G49" s="42">
        <f t="shared" si="0"/>
        <v>10.164</v>
      </c>
    </row>
    <row r="50" spans="1:7">
      <c r="A50" s="41">
        <v>40</v>
      </c>
      <c r="B50" s="16" t="s">
        <v>9</v>
      </c>
      <c r="C50" s="16">
        <v>1</v>
      </c>
      <c r="D50" s="16">
        <v>400</v>
      </c>
      <c r="E50" s="5">
        <f>D50*0.03</f>
        <v>12</v>
      </c>
      <c r="F50" s="7" t="s">
        <v>54</v>
      </c>
      <c r="G50" s="42">
        <f t="shared" si="0"/>
        <v>4.1999999999999993</v>
      </c>
    </row>
    <row r="51" spans="1:7">
      <c r="A51" s="41">
        <v>41</v>
      </c>
      <c r="B51" s="16" t="s">
        <v>9</v>
      </c>
      <c r="C51" s="16">
        <v>2</v>
      </c>
      <c r="D51" s="16">
        <v>56</v>
      </c>
      <c r="E51" s="5">
        <f>D51*0.03</f>
        <v>1.68</v>
      </c>
      <c r="F51" s="7" t="s">
        <v>54</v>
      </c>
      <c r="G51" s="42">
        <f t="shared" si="0"/>
        <v>0.58799999999999997</v>
      </c>
    </row>
    <row r="52" spans="1:7">
      <c r="A52" s="41">
        <v>42</v>
      </c>
      <c r="B52" s="16" t="s">
        <v>9</v>
      </c>
      <c r="C52" s="16">
        <v>1</v>
      </c>
      <c r="D52" s="16">
        <v>166</v>
      </c>
      <c r="E52" s="5">
        <f>D52*0.03</f>
        <v>4.9799999999999995</v>
      </c>
      <c r="F52" s="7" t="s">
        <v>54</v>
      </c>
      <c r="G52" s="42">
        <f t="shared" si="0"/>
        <v>1.7429999999999997</v>
      </c>
    </row>
    <row r="53" spans="1:7">
      <c r="A53" s="41">
        <v>43</v>
      </c>
      <c r="B53" s="16" t="s">
        <v>29</v>
      </c>
      <c r="C53" s="16">
        <v>2</v>
      </c>
      <c r="D53" s="16">
        <v>360</v>
      </c>
      <c r="E53" s="5">
        <f>D53*0.03</f>
        <v>10.799999999999999</v>
      </c>
      <c r="F53" s="7" t="s">
        <v>54</v>
      </c>
      <c r="G53" s="42">
        <f t="shared" si="0"/>
        <v>3.7799999999999994</v>
      </c>
    </row>
    <row r="54" spans="1:7">
      <c r="A54" s="41">
        <v>44</v>
      </c>
      <c r="B54" s="16" t="s">
        <v>9</v>
      </c>
      <c r="C54" s="16">
        <v>1</v>
      </c>
      <c r="D54" s="16">
        <v>198</v>
      </c>
      <c r="E54" s="5">
        <f>D54*0.03</f>
        <v>5.9399999999999995</v>
      </c>
      <c r="F54" s="7" t="s">
        <v>54</v>
      </c>
      <c r="G54" s="42">
        <f t="shared" si="0"/>
        <v>2.0789999999999997</v>
      </c>
    </row>
    <row r="55" spans="1:7">
      <c r="A55" s="41">
        <v>45</v>
      </c>
      <c r="B55" s="16" t="s">
        <v>9</v>
      </c>
      <c r="C55" s="16">
        <v>3</v>
      </c>
      <c r="D55" s="16">
        <v>630</v>
      </c>
      <c r="E55" s="5">
        <f>D55*0.03</f>
        <v>18.899999999999999</v>
      </c>
      <c r="F55" s="7" t="s">
        <v>54</v>
      </c>
      <c r="G55" s="42">
        <f t="shared" si="0"/>
        <v>6.6149999999999993</v>
      </c>
    </row>
    <row r="56" spans="1:7">
      <c r="A56" s="41">
        <v>46</v>
      </c>
      <c r="B56" s="16" t="s">
        <v>9</v>
      </c>
      <c r="C56" s="16">
        <v>2</v>
      </c>
      <c r="D56" s="16">
        <v>442</v>
      </c>
      <c r="E56" s="5">
        <f>D56*0.03</f>
        <v>13.26</v>
      </c>
      <c r="F56" s="7" t="s">
        <v>54</v>
      </c>
      <c r="G56" s="42">
        <f t="shared" si="0"/>
        <v>4.641</v>
      </c>
    </row>
    <row r="57" spans="1:7">
      <c r="A57" s="41">
        <v>47</v>
      </c>
      <c r="B57" s="16" t="s">
        <v>9</v>
      </c>
      <c r="C57" s="16">
        <v>3</v>
      </c>
      <c r="D57" s="16">
        <v>819</v>
      </c>
      <c r="E57" s="5">
        <f>D57*0.03</f>
        <v>24.57</v>
      </c>
      <c r="F57" s="7" t="s">
        <v>54</v>
      </c>
      <c r="G57" s="42">
        <f t="shared" si="0"/>
        <v>8.599499999999999</v>
      </c>
    </row>
    <row r="58" spans="1:7">
      <c r="A58" s="41">
        <v>48</v>
      </c>
      <c r="B58" s="16" t="s">
        <v>9</v>
      </c>
      <c r="C58" s="16">
        <v>1</v>
      </c>
      <c r="D58" s="16">
        <v>75</v>
      </c>
      <c r="E58" s="5">
        <f>D58*0.03</f>
        <v>2.25</v>
      </c>
      <c r="F58" s="7" t="s">
        <v>54</v>
      </c>
      <c r="G58" s="42">
        <f t="shared" si="0"/>
        <v>0.78749999999999998</v>
      </c>
    </row>
    <row r="59" spans="1:7">
      <c r="A59" s="41">
        <v>49</v>
      </c>
      <c r="B59" s="16" t="s">
        <v>9</v>
      </c>
      <c r="C59" s="16">
        <v>3</v>
      </c>
      <c r="D59" s="16">
        <v>630</v>
      </c>
      <c r="E59" s="5">
        <f>D59*0.03</f>
        <v>18.899999999999999</v>
      </c>
      <c r="F59" s="7" t="s">
        <v>54</v>
      </c>
      <c r="G59" s="42">
        <f t="shared" si="0"/>
        <v>6.6149999999999993</v>
      </c>
    </row>
    <row r="60" spans="1:7">
      <c r="A60" s="41">
        <v>50</v>
      </c>
      <c r="B60" s="16" t="s">
        <v>9</v>
      </c>
      <c r="C60" s="16">
        <v>1</v>
      </c>
      <c r="D60" s="16">
        <v>230</v>
      </c>
      <c r="E60" s="5">
        <f>D60*0.03</f>
        <v>6.8999999999999995</v>
      </c>
      <c r="F60" s="7" t="s">
        <v>54</v>
      </c>
      <c r="G60" s="42">
        <f t="shared" si="0"/>
        <v>2.4149999999999996</v>
      </c>
    </row>
    <row r="61" spans="1:7">
      <c r="A61" s="41">
        <v>51</v>
      </c>
      <c r="B61" s="16" t="s">
        <v>9</v>
      </c>
      <c r="C61" s="16">
        <v>1</v>
      </c>
      <c r="D61" s="16">
        <v>230</v>
      </c>
      <c r="E61" s="5">
        <f>D61*0.03</f>
        <v>6.8999999999999995</v>
      </c>
      <c r="F61" s="7" t="s">
        <v>54</v>
      </c>
      <c r="G61" s="42">
        <f t="shared" si="0"/>
        <v>2.4149999999999996</v>
      </c>
    </row>
    <row r="62" spans="1:7">
      <c r="A62" s="41">
        <v>52</v>
      </c>
      <c r="B62" s="16" t="s">
        <v>9</v>
      </c>
      <c r="C62" s="16">
        <v>1</v>
      </c>
      <c r="D62" s="16">
        <v>153</v>
      </c>
      <c r="E62" s="5">
        <f>D62*0.03</f>
        <v>4.59</v>
      </c>
      <c r="F62" s="7" t="s">
        <v>54</v>
      </c>
      <c r="G62" s="42">
        <f t="shared" si="0"/>
        <v>1.6064999999999998</v>
      </c>
    </row>
    <row r="63" spans="1:7">
      <c r="A63" s="41">
        <v>53</v>
      </c>
      <c r="B63" s="16"/>
      <c r="C63" s="16"/>
      <c r="D63" s="16"/>
      <c r="E63" s="5">
        <f>D63*0.03</f>
        <v>0</v>
      </c>
      <c r="F63" s="7" t="s">
        <v>54</v>
      </c>
      <c r="G63" s="42">
        <f t="shared" si="0"/>
        <v>0</v>
      </c>
    </row>
    <row r="64" spans="1:7">
      <c r="A64" s="41">
        <v>54</v>
      </c>
      <c r="B64" s="16" t="s">
        <v>9</v>
      </c>
      <c r="C64" s="16">
        <v>1</v>
      </c>
      <c r="D64" s="16">
        <v>175</v>
      </c>
      <c r="E64" s="5">
        <f>D64*0.03</f>
        <v>5.25</v>
      </c>
      <c r="F64" s="7" t="s">
        <v>54</v>
      </c>
      <c r="G64" s="42">
        <f t="shared" si="0"/>
        <v>1.8374999999999999</v>
      </c>
    </row>
    <row r="65" spans="1:7">
      <c r="A65" s="41">
        <v>55</v>
      </c>
      <c r="B65" s="16" t="s">
        <v>30</v>
      </c>
      <c r="C65" s="16">
        <v>1</v>
      </c>
      <c r="D65" s="16">
        <v>229</v>
      </c>
      <c r="E65" s="5">
        <f>D65*0.03</f>
        <v>6.87</v>
      </c>
      <c r="F65" s="7" t="s">
        <v>54</v>
      </c>
      <c r="G65" s="42">
        <f t="shared" si="0"/>
        <v>2.4045000000000001</v>
      </c>
    </row>
    <row r="66" spans="1:7">
      <c r="A66" s="41">
        <v>56</v>
      </c>
      <c r="B66" s="16" t="s">
        <v>31</v>
      </c>
      <c r="C66" s="16">
        <v>9</v>
      </c>
      <c r="D66" s="16">
        <v>351</v>
      </c>
      <c r="E66" s="5">
        <f>D66*0.03</f>
        <v>10.53</v>
      </c>
      <c r="F66" s="7" t="s">
        <v>54</v>
      </c>
      <c r="G66" s="42">
        <f t="shared" si="0"/>
        <v>3.6854999999999993</v>
      </c>
    </row>
    <row r="67" spans="1:7">
      <c r="A67" s="41">
        <v>57</v>
      </c>
      <c r="B67" s="16" t="s">
        <v>28</v>
      </c>
      <c r="C67" s="16">
        <v>1</v>
      </c>
      <c r="D67" s="16">
        <v>185</v>
      </c>
      <c r="E67" s="5">
        <f>D67*0.03</f>
        <v>5.55</v>
      </c>
      <c r="F67" s="7" t="s">
        <v>54</v>
      </c>
      <c r="G67" s="42">
        <f t="shared" si="0"/>
        <v>1.9424999999999999</v>
      </c>
    </row>
    <row r="68" spans="1:7">
      <c r="A68" s="41">
        <v>58</v>
      </c>
      <c r="B68" s="16"/>
      <c r="C68" s="16">
        <v>1</v>
      </c>
      <c r="D68" s="16"/>
      <c r="E68" s="5">
        <f>D68*0.03</f>
        <v>0</v>
      </c>
      <c r="F68" s="7" t="s">
        <v>54</v>
      </c>
      <c r="G68" s="42">
        <f t="shared" si="0"/>
        <v>0</v>
      </c>
    </row>
    <row r="69" spans="1:7">
      <c r="A69" s="41">
        <v>59</v>
      </c>
      <c r="B69" s="16" t="s">
        <v>9</v>
      </c>
      <c r="C69" s="16">
        <v>1</v>
      </c>
      <c r="D69" s="16">
        <v>297</v>
      </c>
      <c r="E69" s="5">
        <f>D69*0.03</f>
        <v>8.91</v>
      </c>
      <c r="F69" s="7" t="s">
        <v>54</v>
      </c>
      <c r="G69" s="42">
        <f t="shared" si="0"/>
        <v>3.1185</v>
      </c>
    </row>
    <row r="70" spans="1:7">
      <c r="A70" s="41">
        <v>60</v>
      </c>
      <c r="B70" s="16" t="s">
        <v>9</v>
      </c>
      <c r="C70" s="16">
        <v>1</v>
      </c>
      <c r="D70" s="16">
        <v>154</v>
      </c>
      <c r="E70" s="5">
        <f>D70*0.03</f>
        <v>4.62</v>
      </c>
      <c r="F70" s="7" t="s">
        <v>54</v>
      </c>
      <c r="G70" s="42">
        <f t="shared" si="0"/>
        <v>1.617</v>
      </c>
    </row>
    <row r="71" spans="1:7">
      <c r="A71" s="41">
        <v>61</v>
      </c>
      <c r="B71" s="16" t="s">
        <v>9</v>
      </c>
      <c r="C71" s="16">
        <v>1</v>
      </c>
      <c r="D71" s="16">
        <v>69</v>
      </c>
      <c r="E71" s="5">
        <f>D71*0.03</f>
        <v>2.0699999999999998</v>
      </c>
      <c r="F71" s="7" t="s">
        <v>54</v>
      </c>
      <c r="G71" s="42">
        <f t="shared" si="0"/>
        <v>0.72449999999999992</v>
      </c>
    </row>
    <row r="72" spans="1:7">
      <c r="A72" s="41">
        <v>62</v>
      </c>
      <c r="B72" s="16" t="s">
        <v>32</v>
      </c>
      <c r="C72" s="16">
        <v>1</v>
      </c>
      <c r="D72" s="16">
        <v>1314</v>
      </c>
      <c r="E72" s="5">
        <f>D72*0.03</f>
        <v>39.42</v>
      </c>
      <c r="F72" s="7" t="s">
        <v>54</v>
      </c>
      <c r="G72" s="42">
        <f t="shared" si="0"/>
        <v>13.797000000000001</v>
      </c>
    </row>
    <row r="73" spans="1:7">
      <c r="A73" s="41">
        <v>63</v>
      </c>
      <c r="B73" s="16" t="s">
        <v>32</v>
      </c>
      <c r="C73" s="16">
        <v>1</v>
      </c>
      <c r="D73" s="16">
        <v>1314</v>
      </c>
      <c r="E73" s="5">
        <f>D73*0.03</f>
        <v>39.42</v>
      </c>
      <c r="F73" s="7" t="s">
        <v>54</v>
      </c>
      <c r="G73" s="42">
        <f t="shared" si="0"/>
        <v>13.797000000000001</v>
      </c>
    </row>
    <row r="74" spans="1:7">
      <c r="A74" s="41">
        <v>64</v>
      </c>
      <c r="B74" s="16" t="s">
        <v>33</v>
      </c>
      <c r="C74" s="16">
        <v>1</v>
      </c>
      <c r="D74" s="16">
        <v>1881</v>
      </c>
      <c r="E74" s="5">
        <f>D74*0.03</f>
        <v>56.43</v>
      </c>
      <c r="F74" s="7" t="s">
        <v>54</v>
      </c>
      <c r="G74" s="42">
        <f t="shared" si="0"/>
        <v>19.750499999999999</v>
      </c>
    </row>
    <row r="75" spans="1:7">
      <c r="A75" s="41">
        <v>65</v>
      </c>
      <c r="B75" s="16" t="s">
        <v>25</v>
      </c>
      <c r="C75" s="16">
        <v>1</v>
      </c>
      <c r="D75" s="16">
        <v>251</v>
      </c>
      <c r="E75" s="5">
        <f>D75*0.03</f>
        <v>7.5299999999999994</v>
      </c>
      <c r="F75" s="7" t="s">
        <v>54</v>
      </c>
      <c r="G75" s="42">
        <f t="shared" si="0"/>
        <v>2.6354999999999995</v>
      </c>
    </row>
    <row r="76" spans="1:7">
      <c r="A76" s="41">
        <v>66</v>
      </c>
      <c r="B76" s="16" t="s">
        <v>34</v>
      </c>
      <c r="C76" s="16">
        <v>1</v>
      </c>
      <c r="D76" s="16">
        <v>3772</v>
      </c>
      <c r="E76" s="5">
        <f>D76*0.03</f>
        <v>113.16</v>
      </c>
      <c r="F76" s="7" t="s">
        <v>54</v>
      </c>
      <c r="G76" s="42">
        <f t="shared" ref="G76:G121" si="1">E76*0.35</f>
        <v>39.605999999999995</v>
      </c>
    </row>
    <row r="77" spans="1:7">
      <c r="A77" s="41">
        <v>67</v>
      </c>
      <c r="B77" s="16" t="s">
        <v>9</v>
      </c>
      <c r="C77" s="16">
        <v>1</v>
      </c>
      <c r="D77" s="16">
        <v>1920</v>
      </c>
      <c r="E77" s="5">
        <f>D77*0.03</f>
        <v>57.599999999999994</v>
      </c>
      <c r="F77" s="7" t="s">
        <v>54</v>
      </c>
      <c r="G77" s="42">
        <f t="shared" si="1"/>
        <v>20.159999999999997</v>
      </c>
    </row>
    <row r="78" spans="1:7">
      <c r="A78" s="41">
        <v>68</v>
      </c>
      <c r="B78" s="16" t="s">
        <v>19</v>
      </c>
      <c r="C78" s="16">
        <v>1</v>
      </c>
      <c r="D78" s="16">
        <v>33</v>
      </c>
      <c r="E78" s="5">
        <f>D78*0.03</f>
        <v>0.99</v>
      </c>
      <c r="F78" s="7" t="s">
        <v>54</v>
      </c>
      <c r="G78" s="42">
        <f t="shared" si="1"/>
        <v>0.34649999999999997</v>
      </c>
    </row>
    <row r="79" spans="1:7">
      <c r="A79" s="41">
        <v>69</v>
      </c>
      <c r="B79" s="16" t="s">
        <v>9</v>
      </c>
      <c r="C79" s="16">
        <v>1</v>
      </c>
      <c r="D79" s="16">
        <v>33</v>
      </c>
      <c r="E79" s="5">
        <f>D79*0.03</f>
        <v>0.99</v>
      </c>
      <c r="F79" s="7" t="s">
        <v>54</v>
      </c>
      <c r="G79" s="42">
        <f t="shared" si="1"/>
        <v>0.34649999999999997</v>
      </c>
    </row>
    <row r="80" spans="1:7">
      <c r="A80" s="41">
        <v>70</v>
      </c>
      <c r="B80" s="16" t="s">
        <v>35</v>
      </c>
      <c r="C80" s="16">
        <v>1</v>
      </c>
      <c r="D80" s="16">
        <v>1010</v>
      </c>
      <c r="E80" s="5">
        <f>D80*0.03</f>
        <v>30.299999999999997</v>
      </c>
      <c r="F80" s="7" t="s">
        <v>54</v>
      </c>
      <c r="G80" s="42">
        <f t="shared" si="1"/>
        <v>10.604999999999999</v>
      </c>
    </row>
    <row r="81" spans="1:7">
      <c r="A81" s="41">
        <v>71</v>
      </c>
      <c r="B81" s="16" t="s">
        <v>36</v>
      </c>
      <c r="C81" s="16">
        <v>1</v>
      </c>
      <c r="D81" s="16">
        <v>4377</v>
      </c>
      <c r="E81" s="5">
        <f>D81*0.03</f>
        <v>131.31</v>
      </c>
      <c r="F81" s="7" t="s">
        <v>54</v>
      </c>
      <c r="G81" s="42">
        <f t="shared" si="1"/>
        <v>45.958500000000001</v>
      </c>
    </row>
    <row r="82" spans="1:7">
      <c r="A82" s="41">
        <v>72</v>
      </c>
      <c r="B82" s="16" t="s">
        <v>19</v>
      </c>
      <c r="C82" s="16">
        <v>2</v>
      </c>
      <c r="D82" s="16">
        <v>142</v>
      </c>
      <c r="E82" s="5">
        <f>D82*0.03</f>
        <v>4.26</v>
      </c>
      <c r="F82" s="8" t="s">
        <v>55</v>
      </c>
      <c r="G82" s="42">
        <f t="shared" si="1"/>
        <v>1.4909999999999999</v>
      </c>
    </row>
    <row r="83" spans="1:7">
      <c r="A83" s="41">
        <v>73</v>
      </c>
      <c r="B83" s="16" t="s">
        <v>9</v>
      </c>
      <c r="C83" s="16">
        <v>1</v>
      </c>
      <c r="D83" s="16">
        <v>34</v>
      </c>
      <c r="E83" s="5">
        <f>D83*0.03</f>
        <v>1.02</v>
      </c>
      <c r="F83" s="8" t="s">
        <v>55</v>
      </c>
      <c r="G83" s="42">
        <f t="shared" si="1"/>
        <v>0.35699999999999998</v>
      </c>
    </row>
    <row r="84" spans="1:7">
      <c r="A84" s="41">
        <v>74</v>
      </c>
      <c r="B84" s="16" t="s">
        <v>9</v>
      </c>
      <c r="C84" s="16">
        <v>1</v>
      </c>
      <c r="D84" s="16">
        <v>34</v>
      </c>
      <c r="E84" s="5">
        <f>D84*0.03</f>
        <v>1.02</v>
      </c>
      <c r="F84" s="8" t="s">
        <v>55</v>
      </c>
      <c r="G84" s="42">
        <f t="shared" si="1"/>
        <v>0.35699999999999998</v>
      </c>
    </row>
    <row r="85" spans="1:7">
      <c r="A85" s="41">
        <v>75</v>
      </c>
      <c r="B85" s="16" t="s">
        <v>9</v>
      </c>
      <c r="C85" s="16">
        <v>2</v>
      </c>
      <c r="D85" s="16">
        <v>92</v>
      </c>
      <c r="E85" s="5">
        <f>D85*0.03</f>
        <v>2.76</v>
      </c>
      <c r="F85" s="8" t="s">
        <v>55</v>
      </c>
      <c r="G85" s="42">
        <f t="shared" si="1"/>
        <v>0.96599999999999986</v>
      </c>
    </row>
    <row r="86" spans="1:7">
      <c r="A86" s="41">
        <v>76</v>
      </c>
      <c r="B86" s="16" t="s">
        <v>37</v>
      </c>
      <c r="C86" s="16">
        <v>1</v>
      </c>
      <c r="D86" s="16">
        <v>1240</v>
      </c>
      <c r="E86" s="5">
        <f>D86*0.03</f>
        <v>37.199999999999996</v>
      </c>
      <c r="F86" s="7" t="s">
        <v>54</v>
      </c>
      <c r="G86" s="42">
        <f t="shared" si="1"/>
        <v>13.019999999999998</v>
      </c>
    </row>
    <row r="87" spans="1:7">
      <c r="A87" s="41">
        <v>77</v>
      </c>
      <c r="B87" s="16" t="s">
        <v>38</v>
      </c>
      <c r="C87" s="16">
        <v>10</v>
      </c>
      <c r="D87" s="16">
        <v>210</v>
      </c>
      <c r="E87" s="5">
        <f>D87*0.03</f>
        <v>6.3</v>
      </c>
      <c r="F87" s="8" t="s">
        <v>55</v>
      </c>
      <c r="G87" s="42">
        <f t="shared" si="1"/>
        <v>2.2049999999999996</v>
      </c>
    </row>
    <row r="88" spans="1:7">
      <c r="A88" s="41">
        <v>78</v>
      </c>
      <c r="B88" s="16" t="s">
        <v>39</v>
      </c>
      <c r="C88" s="16">
        <v>2</v>
      </c>
      <c r="D88" s="16">
        <v>172</v>
      </c>
      <c r="E88" s="5">
        <f>D88*0.03</f>
        <v>5.16</v>
      </c>
      <c r="F88" s="8" t="s">
        <v>55</v>
      </c>
      <c r="G88" s="42">
        <f t="shared" si="1"/>
        <v>1.8059999999999998</v>
      </c>
    </row>
    <row r="89" spans="1:7">
      <c r="A89" s="41">
        <v>79</v>
      </c>
      <c r="B89" s="16" t="s">
        <v>19</v>
      </c>
      <c r="C89" s="16">
        <v>4</v>
      </c>
      <c r="D89" s="16">
        <v>40</v>
      </c>
      <c r="E89" s="5">
        <f>D89*0.03</f>
        <v>1.2</v>
      </c>
      <c r="F89" s="8" t="s">
        <v>55</v>
      </c>
      <c r="G89" s="42">
        <f t="shared" si="1"/>
        <v>0.42</v>
      </c>
    </row>
    <row r="90" spans="1:7">
      <c r="A90" s="41">
        <v>80</v>
      </c>
      <c r="B90" s="16" t="s">
        <v>40</v>
      </c>
      <c r="C90" s="16">
        <v>11</v>
      </c>
      <c r="D90" s="16">
        <v>8745</v>
      </c>
      <c r="E90" s="5">
        <f>D90*0.03</f>
        <v>262.34999999999997</v>
      </c>
      <c r="F90" s="7" t="s">
        <v>54</v>
      </c>
      <c r="G90" s="42">
        <f t="shared" si="1"/>
        <v>91.822499999999977</v>
      </c>
    </row>
    <row r="91" spans="1:7">
      <c r="A91" s="41">
        <v>81</v>
      </c>
      <c r="B91" s="16" t="s">
        <v>41</v>
      </c>
      <c r="C91" s="16">
        <v>11</v>
      </c>
      <c r="D91" s="16">
        <v>3971</v>
      </c>
      <c r="E91" s="5">
        <f>D91*0.03</f>
        <v>119.13</v>
      </c>
      <c r="F91" s="7" t="s">
        <v>54</v>
      </c>
      <c r="G91" s="42">
        <f t="shared" si="1"/>
        <v>41.695499999999996</v>
      </c>
    </row>
    <row r="92" spans="1:7">
      <c r="A92" s="41">
        <v>82</v>
      </c>
      <c r="B92" s="16" t="s">
        <v>42</v>
      </c>
      <c r="C92" s="16">
        <v>154</v>
      </c>
      <c r="D92" s="16">
        <v>4037</v>
      </c>
      <c r="E92" s="5">
        <f>D92*0.03</f>
        <v>121.11</v>
      </c>
      <c r="F92" s="7" t="s">
        <v>54</v>
      </c>
      <c r="G92" s="42">
        <f t="shared" si="1"/>
        <v>42.388500000000001</v>
      </c>
    </row>
    <row r="93" spans="1:7">
      <c r="A93" s="41">
        <v>83</v>
      </c>
      <c r="B93" s="16" t="s">
        <v>43</v>
      </c>
      <c r="C93" s="16">
        <v>11</v>
      </c>
      <c r="D93" s="16">
        <v>2552</v>
      </c>
      <c r="E93" s="5">
        <f>D93*0.03</f>
        <v>76.56</v>
      </c>
      <c r="F93" s="7" t="s">
        <v>54</v>
      </c>
      <c r="G93" s="42">
        <f t="shared" si="1"/>
        <v>26.795999999999999</v>
      </c>
    </row>
    <row r="94" spans="1:7">
      <c r="A94" s="41">
        <v>84</v>
      </c>
      <c r="B94" s="16" t="s">
        <v>44</v>
      </c>
      <c r="C94" s="16">
        <v>11</v>
      </c>
      <c r="D94" s="16">
        <v>715</v>
      </c>
      <c r="E94" s="5">
        <f>D94*0.03</f>
        <v>21.45</v>
      </c>
      <c r="F94" s="7" t="s">
        <v>54</v>
      </c>
      <c r="G94" s="42">
        <f t="shared" si="1"/>
        <v>7.5074999999999994</v>
      </c>
    </row>
    <row r="95" spans="1:7">
      <c r="A95" s="41">
        <v>85</v>
      </c>
      <c r="B95" s="16" t="s">
        <v>45</v>
      </c>
      <c r="C95" s="16">
        <v>4</v>
      </c>
      <c r="D95" s="16">
        <v>1848</v>
      </c>
      <c r="E95" s="5">
        <f>D95*0.03</f>
        <v>55.44</v>
      </c>
      <c r="F95" s="8" t="s">
        <v>55</v>
      </c>
      <c r="G95" s="42">
        <f t="shared" si="1"/>
        <v>19.403999999999996</v>
      </c>
    </row>
    <row r="96" spans="1:7">
      <c r="A96" s="41">
        <v>86</v>
      </c>
      <c r="B96" s="16" t="s">
        <v>19</v>
      </c>
      <c r="C96" s="16">
        <v>8</v>
      </c>
      <c r="D96" s="16">
        <v>184</v>
      </c>
      <c r="E96" s="5">
        <f>D96*0.03</f>
        <v>5.52</v>
      </c>
      <c r="F96" s="8" t="s">
        <v>55</v>
      </c>
      <c r="G96" s="42">
        <f t="shared" si="1"/>
        <v>1.9319999999999997</v>
      </c>
    </row>
    <row r="97" spans="1:7">
      <c r="A97" s="41">
        <v>87</v>
      </c>
      <c r="B97" s="16" t="s">
        <v>19</v>
      </c>
      <c r="C97" s="16">
        <v>8</v>
      </c>
      <c r="D97" s="16">
        <v>176</v>
      </c>
      <c r="E97" s="5">
        <f>D97*0.03</f>
        <v>5.2799999999999994</v>
      </c>
      <c r="F97" s="8" t="s">
        <v>55</v>
      </c>
      <c r="G97" s="42">
        <f t="shared" si="1"/>
        <v>1.8479999999999996</v>
      </c>
    </row>
    <row r="98" spans="1:7">
      <c r="A98" s="41">
        <v>88</v>
      </c>
      <c r="B98" s="16" t="s">
        <v>46</v>
      </c>
      <c r="C98" s="16">
        <v>3</v>
      </c>
      <c r="D98" s="16">
        <v>1539</v>
      </c>
      <c r="E98" s="5">
        <f>D98*0.03</f>
        <v>46.17</v>
      </c>
      <c r="F98" s="8" t="s">
        <v>55</v>
      </c>
      <c r="G98" s="42">
        <f t="shared" si="1"/>
        <v>16.159500000000001</v>
      </c>
    </row>
    <row r="99" spans="1:7">
      <c r="A99" s="41">
        <v>89</v>
      </c>
      <c r="B99" s="16" t="s">
        <v>19</v>
      </c>
      <c r="C99" s="16">
        <v>6</v>
      </c>
      <c r="D99" s="16">
        <v>138</v>
      </c>
      <c r="E99" s="5">
        <f>D99*0.03</f>
        <v>4.1399999999999997</v>
      </c>
      <c r="F99" s="8" t="s">
        <v>55</v>
      </c>
      <c r="G99" s="42">
        <f t="shared" si="1"/>
        <v>1.4489999999999998</v>
      </c>
    </row>
    <row r="100" spans="1:7">
      <c r="A100" s="41">
        <v>90</v>
      </c>
      <c r="B100" s="16" t="s">
        <v>47</v>
      </c>
      <c r="C100" s="16" t="s">
        <v>48</v>
      </c>
      <c r="D100" s="16">
        <v>45</v>
      </c>
      <c r="E100" s="5">
        <f>D100*0.03</f>
        <v>1.3499999999999999</v>
      </c>
      <c r="F100" s="8" t="s">
        <v>55</v>
      </c>
      <c r="G100" s="42">
        <f t="shared" si="1"/>
        <v>0.47249999999999992</v>
      </c>
    </row>
    <row r="101" spans="1:7">
      <c r="A101" s="41">
        <v>91</v>
      </c>
      <c r="B101" s="16" t="s">
        <v>47</v>
      </c>
      <c r="C101" s="16" t="s">
        <v>48</v>
      </c>
      <c r="D101" s="16">
        <v>36</v>
      </c>
      <c r="E101" s="5">
        <f>D101*0.03</f>
        <v>1.08</v>
      </c>
      <c r="F101" s="8" t="s">
        <v>55</v>
      </c>
      <c r="G101" s="42">
        <f t="shared" si="1"/>
        <v>0.378</v>
      </c>
    </row>
    <row r="102" spans="1:7">
      <c r="A102" s="41">
        <v>92</v>
      </c>
      <c r="B102" s="16" t="s">
        <v>47</v>
      </c>
      <c r="C102" s="16" t="s">
        <v>49</v>
      </c>
      <c r="D102" s="16">
        <v>132</v>
      </c>
      <c r="E102" s="5">
        <f>D102*0.03</f>
        <v>3.96</v>
      </c>
      <c r="F102" s="8" t="s">
        <v>55</v>
      </c>
      <c r="G102" s="42">
        <f t="shared" si="1"/>
        <v>1.3859999999999999</v>
      </c>
    </row>
    <row r="103" spans="1:7">
      <c r="A103" s="41">
        <v>93</v>
      </c>
      <c r="B103" s="16" t="s">
        <v>50</v>
      </c>
      <c r="C103" s="16">
        <v>1</v>
      </c>
      <c r="D103" s="16">
        <v>160</v>
      </c>
      <c r="E103" s="5">
        <f>D103*0.03</f>
        <v>4.8</v>
      </c>
      <c r="F103" s="7" t="s">
        <v>54</v>
      </c>
      <c r="G103" s="42">
        <f t="shared" si="1"/>
        <v>1.68</v>
      </c>
    </row>
    <row r="104" spans="1:7">
      <c r="A104" s="41">
        <v>94</v>
      </c>
      <c r="B104" s="16" t="s">
        <v>51</v>
      </c>
      <c r="C104" s="16">
        <v>1</v>
      </c>
      <c r="D104" s="16">
        <v>1965</v>
      </c>
      <c r="E104" s="5">
        <f>D104*0.03</f>
        <v>58.949999999999996</v>
      </c>
      <c r="F104" s="7" t="s">
        <v>54</v>
      </c>
      <c r="G104" s="42">
        <f t="shared" si="1"/>
        <v>20.632499999999997</v>
      </c>
    </row>
    <row r="105" spans="1:7">
      <c r="A105" s="41">
        <v>95</v>
      </c>
      <c r="B105" s="16" t="s">
        <v>45</v>
      </c>
      <c r="C105" s="16">
        <v>4</v>
      </c>
      <c r="D105" s="16">
        <v>1848</v>
      </c>
      <c r="E105" s="5">
        <f>D105*0.03</f>
        <v>55.44</v>
      </c>
      <c r="F105" s="8" t="s">
        <v>55</v>
      </c>
      <c r="G105" s="42">
        <f t="shared" si="1"/>
        <v>19.403999999999996</v>
      </c>
    </row>
    <row r="106" spans="1:7">
      <c r="A106" s="41">
        <v>96</v>
      </c>
      <c r="B106" s="16" t="s">
        <v>19</v>
      </c>
      <c r="C106" s="16">
        <v>8</v>
      </c>
      <c r="D106" s="16">
        <v>184</v>
      </c>
      <c r="E106" s="5">
        <f>D106*0.03</f>
        <v>5.52</v>
      </c>
      <c r="F106" s="8" t="s">
        <v>55</v>
      </c>
      <c r="G106" s="42">
        <f t="shared" si="1"/>
        <v>1.9319999999999997</v>
      </c>
    </row>
    <row r="107" spans="1:7">
      <c r="A107" s="41">
        <v>97</v>
      </c>
      <c r="B107" s="16" t="s">
        <v>19</v>
      </c>
      <c r="C107" s="16">
        <v>8</v>
      </c>
      <c r="D107" s="16">
        <v>176</v>
      </c>
      <c r="E107" s="5">
        <f>D107*0.03</f>
        <v>5.2799999999999994</v>
      </c>
      <c r="F107" s="8" t="s">
        <v>55</v>
      </c>
      <c r="G107" s="42">
        <f t="shared" si="1"/>
        <v>1.8479999999999996</v>
      </c>
    </row>
    <row r="108" spans="1:7">
      <c r="A108" s="41">
        <v>98</v>
      </c>
      <c r="B108" s="16" t="s">
        <v>46</v>
      </c>
      <c r="C108" s="16">
        <v>3</v>
      </c>
      <c r="D108" s="16">
        <v>1539</v>
      </c>
      <c r="E108" s="5">
        <f>D108*0.03</f>
        <v>46.17</v>
      </c>
      <c r="F108" s="8" t="s">
        <v>55</v>
      </c>
      <c r="G108" s="42">
        <f t="shared" si="1"/>
        <v>16.159500000000001</v>
      </c>
    </row>
    <row r="109" spans="1:7">
      <c r="A109" s="41">
        <v>99</v>
      </c>
      <c r="B109" s="16" t="s">
        <v>19</v>
      </c>
      <c r="C109" s="16">
        <v>6</v>
      </c>
      <c r="D109" s="16">
        <v>138</v>
      </c>
      <c r="E109" s="5">
        <f>D109*0.03</f>
        <v>4.1399999999999997</v>
      </c>
      <c r="F109" s="8" t="s">
        <v>55</v>
      </c>
      <c r="G109" s="42">
        <f t="shared" si="1"/>
        <v>1.4489999999999998</v>
      </c>
    </row>
    <row r="110" spans="1:7">
      <c r="A110" s="41">
        <v>100</v>
      </c>
      <c r="B110" s="16" t="s">
        <v>47</v>
      </c>
      <c r="C110" s="16" t="s">
        <v>48</v>
      </c>
      <c r="D110" s="16">
        <v>45</v>
      </c>
      <c r="E110" s="5">
        <f>D110*0.03</f>
        <v>1.3499999999999999</v>
      </c>
      <c r="F110" s="8" t="s">
        <v>55</v>
      </c>
      <c r="G110" s="42">
        <f t="shared" si="1"/>
        <v>0.47249999999999992</v>
      </c>
    </row>
    <row r="111" spans="1:7">
      <c r="A111" s="41">
        <v>101</v>
      </c>
      <c r="B111" s="16" t="s">
        <v>47</v>
      </c>
      <c r="C111" s="16" t="s">
        <v>48</v>
      </c>
      <c r="D111" s="16">
        <v>36</v>
      </c>
      <c r="E111" s="5">
        <f>D111*0.03</f>
        <v>1.08</v>
      </c>
      <c r="F111" s="8" t="s">
        <v>55</v>
      </c>
      <c r="G111" s="42">
        <f t="shared" si="1"/>
        <v>0.378</v>
      </c>
    </row>
    <row r="112" spans="1:7">
      <c r="A112" s="41">
        <v>102</v>
      </c>
      <c r="B112" s="16" t="s">
        <v>47</v>
      </c>
      <c r="C112" s="16" t="s">
        <v>49</v>
      </c>
      <c r="D112" s="16">
        <v>132</v>
      </c>
      <c r="E112" s="5">
        <f>D112*0.03</f>
        <v>3.96</v>
      </c>
      <c r="F112" s="8" t="s">
        <v>55</v>
      </c>
      <c r="G112" s="42">
        <f t="shared" si="1"/>
        <v>1.3859999999999999</v>
      </c>
    </row>
    <row r="113" spans="1:7">
      <c r="A113" s="41">
        <v>103</v>
      </c>
      <c r="B113" s="16" t="s">
        <v>50</v>
      </c>
      <c r="C113" s="16">
        <v>1</v>
      </c>
      <c r="D113" s="16">
        <v>160</v>
      </c>
      <c r="E113" s="5">
        <f>D113*0.03</f>
        <v>4.8</v>
      </c>
      <c r="F113" s="7" t="s">
        <v>54</v>
      </c>
      <c r="G113" s="42">
        <f t="shared" si="1"/>
        <v>1.68</v>
      </c>
    </row>
    <row r="114" spans="1:7" s="2" customFormat="1">
      <c r="A114" s="41">
        <v>104</v>
      </c>
      <c r="B114" s="16" t="s">
        <v>51</v>
      </c>
      <c r="C114" s="16">
        <v>1</v>
      </c>
      <c r="D114" s="16">
        <v>1965</v>
      </c>
      <c r="E114" s="4">
        <f>D114*0.03</f>
        <v>58.949999999999996</v>
      </c>
      <c r="F114" s="7" t="s">
        <v>54</v>
      </c>
      <c r="G114" s="42">
        <f t="shared" ref="G114" si="2">E114*0.35</f>
        <v>20.632499999999997</v>
      </c>
    </row>
    <row r="115" spans="1:7">
      <c r="A115" s="41">
        <v>105</v>
      </c>
      <c r="B115" s="16" t="s">
        <v>56</v>
      </c>
      <c r="C115" s="16">
        <v>7</v>
      </c>
      <c r="D115" s="16" t="s">
        <v>57</v>
      </c>
      <c r="E115" s="4">
        <f>9*2.3*2.2*7</f>
        <v>318.77999999999997</v>
      </c>
      <c r="F115" s="7" t="s">
        <v>54</v>
      </c>
      <c r="G115" s="42">
        <f t="shared" si="1"/>
        <v>111.57299999999998</v>
      </c>
    </row>
    <row r="116" spans="1:7" s="2" customFormat="1">
      <c r="A116" s="41">
        <v>106</v>
      </c>
      <c r="B116" s="16" t="s">
        <v>58</v>
      </c>
      <c r="C116" s="16">
        <v>2</v>
      </c>
      <c r="D116" s="16" t="s">
        <v>59</v>
      </c>
      <c r="E116" s="4">
        <f>4*2.3*2.2*C116</f>
        <v>40.479999999999997</v>
      </c>
      <c r="F116" s="7" t="s">
        <v>54</v>
      </c>
      <c r="G116" s="42">
        <f t="shared" si="1"/>
        <v>14.167999999999997</v>
      </c>
    </row>
    <row r="117" spans="1:7">
      <c r="A117" s="43">
        <v>107</v>
      </c>
      <c r="B117" s="19" t="s">
        <v>60</v>
      </c>
      <c r="C117" s="19">
        <v>2</v>
      </c>
      <c r="D117" s="16"/>
      <c r="E117" s="4">
        <f>20*C117</f>
        <v>40</v>
      </c>
      <c r="F117" s="9" t="s">
        <v>63</v>
      </c>
      <c r="G117" s="42">
        <f t="shared" si="1"/>
        <v>14</v>
      </c>
    </row>
    <row r="118" spans="1:7">
      <c r="A118" s="44"/>
      <c r="B118" s="20"/>
      <c r="C118" s="20"/>
      <c r="D118" s="16"/>
      <c r="E118" s="4">
        <v>40</v>
      </c>
      <c r="F118" s="8" t="s">
        <v>55</v>
      </c>
      <c r="G118" s="42">
        <f t="shared" si="1"/>
        <v>14</v>
      </c>
    </row>
    <row r="119" spans="1:7">
      <c r="A119" s="45"/>
      <c r="B119" s="21"/>
      <c r="C119" s="21"/>
      <c r="D119" s="16"/>
      <c r="E119" s="4">
        <v>40</v>
      </c>
      <c r="F119" s="13" t="s">
        <v>68</v>
      </c>
      <c r="G119" s="42">
        <f t="shared" si="1"/>
        <v>14</v>
      </c>
    </row>
    <row r="120" spans="1:7">
      <c r="A120" s="46">
        <v>108</v>
      </c>
      <c r="B120" s="19" t="s">
        <v>61</v>
      </c>
      <c r="C120" s="19">
        <v>2</v>
      </c>
      <c r="D120" s="16"/>
      <c r="E120" s="4">
        <v>25</v>
      </c>
      <c r="F120" s="9" t="s">
        <v>63</v>
      </c>
      <c r="G120" s="42">
        <f t="shared" si="1"/>
        <v>8.75</v>
      </c>
    </row>
    <row r="121" spans="1:7">
      <c r="A121" s="46"/>
      <c r="B121" s="21"/>
      <c r="C121" s="21"/>
      <c r="D121" s="16"/>
      <c r="E121" s="4">
        <v>25</v>
      </c>
      <c r="F121" s="10" t="s">
        <v>67</v>
      </c>
      <c r="G121" s="42">
        <f t="shared" si="1"/>
        <v>8.75</v>
      </c>
    </row>
    <row r="122" spans="1:7">
      <c r="A122" s="43">
        <v>109</v>
      </c>
      <c r="B122" s="19" t="s">
        <v>65</v>
      </c>
      <c r="C122" s="16"/>
      <c r="D122" s="16"/>
      <c r="E122" s="4">
        <f>G122/0.35</f>
        <v>285.71428571428572</v>
      </c>
      <c r="F122" s="11" t="s">
        <v>62</v>
      </c>
      <c r="G122" s="42">
        <v>100</v>
      </c>
    </row>
    <row r="123" spans="1:7">
      <c r="A123" s="44"/>
      <c r="B123" s="20"/>
      <c r="C123" s="16"/>
      <c r="D123" s="16"/>
      <c r="E123" s="4">
        <f t="shared" ref="E123:E128" si="3">G123/0.35</f>
        <v>714.28571428571433</v>
      </c>
      <c r="F123" s="9" t="s">
        <v>63</v>
      </c>
      <c r="G123" s="42">
        <v>250</v>
      </c>
    </row>
    <row r="124" spans="1:7">
      <c r="A124" s="44"/>
      <c r="B124" s="20"/>
      <c r="C124" s="16"/>
      <c r="D124" s="16"/>
      <c r="E124" s="4">
        <f t="shared" si="3"/>
        <v>257.14285714285717</v>
      </c>
      <c r="F124" s="12" t="s">
        <v>64</v>
      </c>
      <c r="G124" s="42">
        <v>90</v>
      </c>
    </row>
    <row r="125" spans="1:7">
      <c r="A125" s="45"/>
      <c r="B125" s="21"/>
      <c r="C125" s="16"/>
      <c r="D125" s="16"/>
      <c r="E125" s="4">
        <f t="shared" si="3"/>
        <v>57.142857142857146</v>
      </c>
      <c r="F125" s="10" t="s">
        <v>67</v>
      </c>
      <c r="G125" s="42">
        <v>20</v>
      </c>
    </row>
    <row r="126" spans="1:7">
      <c r="A126" s="43">
        <v>110</v>
      </c>
      <c r="B126" s="19" t="s">
        <v>66</v>
      </c>
      <c r="C126" s="16"/>
      <c r="D126" s="16"/>
      <c r="E126" s="4">
        <f t="shared" si="3"/>
        <v>285.71428571428572</v>
      </c>
      <c r="F126" s="9" t="s">
        <v>63</v>
      </c>
      <c r="G126" s="42">
        <v>100</v>
      </c>
    </row>
    <row r="127" spans="1:7">
      <c r="A127" s="44"/>
      <c r="B127" s="20"/>
      <c r="C127" s="16"/>
      <c r="D127" s="16"/>
      <c r="E127" s="4">
        <f t="shared" si="3"/>
        <v>285.71428571428572</v>
      </c>
      <c r="F127" s="8" t="s">
        <v>55</v>
      </c>
      <c r="G127" s="42">
        <v>100</v>
      </c>
    </row>
    <row r="128" spans="1:7" ht="15.75" thickBot="1">
      <c r="A128" s="47"/>
      <c r="B128" s="48"/>
      <c r="C128" s="49"/>
      <c r="D128" s="49"/>
      <c r="E128" s="50">
        <f t="shared" si="3"/>
        <v>285.71428571428572</v>
      </c>
      <c r="F128" s="51" t="s">
        <v>54</v>
      </c>
      <c r="G128" s="52">
        <v>100</v>
      </c>
    </row>
    <row r="129" spans="2:7" ht="16.5" thickTop="1" thickBot="1">
      <c r="D129" s="53">
        <f>SUM(D11:D115)</f>
        <v>135813</v>
      </c>
      <c r="E129" s="54">
        <f>SUM(E10:E128)</f>
        <v>6775.0785714285694</v>
      </c>
      <c r="F129" s="1"/>
      <c r="G129" s="55">
        <f>SUM(G11:G128)</f>
        <v>2371.2774999999992</v>
      </c>
    </row>
    <row r="130" spans="2:7" ht="38.25" customHeight="1" thickTop="1"/>
    <row r="131" spans="2:7">
      <c r="B131" s="23" t="s">
        <v>76</v>
      </c>
      <c r="C131" s="23"/>
      <c r="D131" s="23"/>
      <c r="E131" s="23"/>
      <c r="F131" s="23"/>
      <c r="G131" s="23"/>
    </row>
    <row r="132" spans="2:7" ht="15.75" thickBot="1"/>
    <row r="133" spans="2:7">
      <c r="F133" s="25" t="s">
        <v>63</v>
      </c>
      <c r="G133" s="14">
        <f>SUM(G126,G123,G120,G117)</f>
        <v>372.75</v>
      </c>
    </row>
    <row r="134" spans="2:7">
      <c r="F134" s="26" t="s">
        <v>55</v>
      </c>
      <c r="G134" s="14">
        <f>SUM(G127,G118,G105:G112,G95:G102,G87:G89,G82:G85)</f>
        <v>207.66000000000003</v>
      </c>
    </row>
    <row r="135" spans="2:7">
      <c r="F135" s="27" t="s">
        <v>68</v>
      </c>
      <c r="G135" s="14">
        <f>SUM(G119)</f>
        <v>14</v>
      </c>
    </row>
    <row r="136" spans="2:7">
      <c r="F136" s="28" t="s">
        <v>67</v>
      </c>
      <c r="G136" s="14">
        <f>SUM(G125,G121)</f>
        <v>28.75</v>
      </c>
    </row>
    <row r="137" spans="2:7">
      <c r="F137" s="29" t="s">
        <v>64</v>
      </c>
      <c r="G137" s="14">
        <f>SUM(G124)</f>
        <v>90</v>
      </c>
    </row>
    <row r="138" spans="2:7">
      <c r="F138" s="30" t="s">
        <v>62</v>
      </c>
      <c r="G138" s="14">
        <f>SUM(G122)</f>
        <v>100</v>
      </c>
    </row>
    <row r="139" spans="2:7">
      <c r="F139" s="31" t="s">
        <v>54</v>
      </c>
      <c r="G139" s="14">
        <f>SUM(G128,G113:G116,G103:G104,G90:G94,G86,G11:G81)</f>
        <v>1558.1175000000005</v>
      </c>
    </row>
    <row r="140" spans="2:7" ht="15.75" thickBot="1">
      <c r="F140" s="32" t="s">
        <v>79</v>
      </c>
      <c r="G140" s="24" t="s">
        <v>78</v>
      </c>
    </row>
    <row r="142" spans="2:7">
      <c r="B142" s="34" t="s">
        <v>80</v>
      </c>
      <c r="E142" s="33" t="s">
        <v>81</v>
      </c>
      <c r="F142" s="33"/>
    </row>
    <row r="143" spans="2:7">
      <c r="B143" s="17" t="s">
        <v>82</v>
      </c>
      <c r="E143" s="18" t="s">
        <v>83</v>
      </c>
      <c r="F143" s="18"/>
    </row>
    <row r="145" spans="2:6">
      <c r="B145" s="17" t="s">
        <v>84</v>
      </c>
      <c r="E145" s="18" t="s">
        <v>85</v>
      </c>
      <c r="F145" s="18"/>
    </row>
    <row r="146" spans="2:6">
      <c r="B146" s="17" t="s">
        <v>86</v>
      </c>
      <c r="E146" s="17" t="s">
        <v>86</v>
      </c>
    </row>
  </sheetData>
  <mergeCells count="26">
    <mergeCell ref="E1:G1"/>
    <mergeCell ref="B131:G131"/>
    <mergeCell ref="E142:F142"/>
    <mergeCell ref="E143:F143"/>
    <mergeCell ref="E145:F145"/>
    <mergeCell ref="B126:B128"/>
    <mergeCell ref="A126:A128"/>
    <mergeCell ref="A122:A125"/>
    <mergeCell ref="G9:G10"/>
    <mergeCell ref="A117:A119"/>
    <mergeCell ref="B120:B121"/>
    <mergeCell ref="C120:C121"/>
    <mergeCell ref="B122:B125"/>
    <mergeCell ref="A120:A121"/>
    <mergeCell ref="B117:B119"/>
    <mergeCell ref="C117:C119"/>
    <mergeCell ref="B9:B10"/>
    <mergeCell ref="C9:C10"/>
    <mergeCell ref="D9:D10"/>
    <mergeCell ref="E9:E10"/>
    <mergeCell ref="F9:F10"/>
    <mergeCell ref="B6:G6"/>
    <mergeCell ref="B7:G7"/>
    <mergeCell ref="C5:F5"/>
    <mergeCell ref="E3:G3"/>
    <mergeCell ref="E2:G2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Khrustalev_AA</cp:lastModifiedBy>
  <cp:lastPrinted>2016-09-28T09:20:28Z</cp:lastPrinted>
  <dcterms:created xsi:type="dcterms:W3CDTF">2016-09-23T01:09:32Z</dcterms:created>
  <dcterms:modified xsi:type="dcterms:W3CDTF">2016-09-28T09:20:42Z</dcterms:modified>
</cp:coreProperties>
</file>